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U:\Programe CTE 2007-2013\BMN\BMN 21-27\02 MC\0 Written procedures\11 Program revizuit\aprobat\"/>
    </mc:Choice>
  </mc:AlternateContent>
  <xr:revisionPtr revIDLastSave="0" documentId="13_ncr:1_{7CAEF7F5-D61A-4574-8608-4DFC8CED9A1D}" xr6:coauthVersionLast="47" xr6:coauthVersionMax="47" xr10:uidLastSave="{00000000-0000-0000-0000-000000000000}"/>
  <bookViews>
    <workbookView xWindow="-38520" yWindow="-5475" windowWidth="38640" windowHeight="211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9" i="1" l="1"/>
  <c r="Q8" i="1"/>
  <c r="Q6" i="1"/>
  <c r="Q7" i="1"/>
  <c r="Q5" i="1"/>
  <c r="P5" i="1"/>
  <c r="R5" i="1" s="1"/>
  <c r="N9" i="1"/>
  <c r="M9" i="1"/>
  <c r="L8" i="1"/>
  <c r="L5" i="1"/>
  <c r="F8" i="1"/>
  <c r="J5" i="1"/>
  <c r="D9" i="1"/>
  <c r="C8" i="1" s="1"/>
  <c r="I7" i="1"/>
  <c r="I6" i="1"/>
  <c r="Q9" i="1" l="1"/>
  <c r="I9" i="1"/>
  <c r="H5" i="1" s="1"/>
  <c r="H6" i="1"/>
  <c r="C6" i="1"/>
  <c r="C5" i="1"/>
  <c r="H7" i="1" l="1"/>
  <c r="C9" i="1"/>
  <c r="H8" i="1"/>
  <c r="J8" i="1"/>
  <c r="H9" i="1"/>
  <c r="E8" i="1"/>
  <c r="E5" i="1"/>
  <c r="F6" i="1"/>
  <c r="E6" i="1" l="1"/>
  <c r="E9" i="1" s="1"/>
  <c r="K6" i="1"/>
  <c r="P6" i="1" s="1"/>
  <c r="R6" i="1" s="1"/>
  <c r="K7" i="1"/>
  <c r="P7" i="1" s="1"/>
  <c r="R7" i="1" s="1"/>
  <c r="R9" i="1" l="1"/>
  <c r="L6" i="1"/>
  <c r="L7" i="1"/>
  <c r="J7" i="1"/>
  <c r="J6" i="1"/>
  <c r="K9" i="1"/>
  <c r="P9" i="1" l="1"/>
  <c r="L9" i="1"/>
  <c r="J9" i="1"/>
</calcChain>
</file>

<file path=xl/sharedStrings.xml><?xml version="1.0" encoding="utf-8"?>
<sst xmlns="http://schemas.openxmlformats.org/spreadsheetml/2006/main" count="34" uniqueCount="22">
  <si>
    <t>Priority</t>
  </si>
  <si>
    <t>%</t>
  </si>
  <si>
    <t>Specific objective</t>
  </si>
  <si>
    <t>EUR</t>
  </si>
  <si>
    <t>P1
Blue and Smart Region</t>
  </si>
  <si>
    <t>P2
Clean and Green Region</t>
  </si>
  <si>
    <t>Developing and enhancing research and innovation capacities and the uptake of advanced technologies  (SO1.1)</t>
  </si>
  <si>
    <t>Promoting climate change adaptation and disaster risk prevention and resilience, taking into account eco-system based approaches (SO2.4)</t>
  </si>
  <si>
    <t>Enhancing protection and preservation of nature biodiversity and green infrastructure, including in urban areas, and reducing all forms of pollution (SO2.7)</t>
  </si>
  <si>
    <t>TOTAL PROJECTS
Interreg funds</t>
  </si>
  <si>
    <t xml:space="preserve">P3
Competent and Resilient  Region 
</t>
  </si>
  <si>
    <t xml:space="preserve">Interreg NEXT Black Sea Basin Programme </t>
  </si>
  <si>
    <t>Additional EU funds</t>
  </si>
  <si>
    <t xml:space="preserve">Enhance the institutional capacity of public authorities, build up mutual trust, enhance sustainable democracy and support civil society actors  </t>
  </si>
  <si>
    <t xml:space="preserve"> Initial allocation for projects</t>
  </si>
  <si>
    <t xml:space="preserve"> Revised allocation for projects</t>
  </si>
  <si>
    <t>samll scale</t>
  </si>
  <si>
    <t>regular</t>
  </si>
  <si>
    <t>Launched call 1</t>
  </si>
  <si>
    <t>Available call 2</t>
  </si>
  <si>
    <t>small scale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</si>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</sst>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_ ;\-#,##0.00\ "/>
    <numFmt numFmtId="165" formatCode="#,##0_ ;\-#,##0\ "/>
    <numFmt numFmtId="166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Calibri"/>
    </font>
    <font>
      <sz val="10"/>
      <color rgb="FF000000"/>
      <name val="Calibri"/>
    </font>
    <font>
      <sz val="10"/>
      <color rgb="FF000000"/>
      <name val="Calibri"/>
      <family val="2"/>
    </font>
    <font>
      <b/>
      <sz val="12"/>
      <color rgb="FF000000"/>
      <name val="Calibri"/>
      <family val="2"/>
    </font>
    <font>
      <b/>
      <sz val="9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DC3E6"/>
        <bgColor indexed="64"/>
      </patternFill>
    </fill>
    <fill>
      <patternFill patternType="solid">
        <fgColor rgb="FFC5E0B4"/>
        <bgColor indexed="64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2" xfId="0" applyFont="1" applyBorder="1" applyAlignment="1">
      <alignment horizontal="center" vertical="center" wrapText="1" readingOrder="1"/>
    </xf>
    <xf numFmtId="9" fontId="2" fillId="0" borderId="1" xfId="0" applyNumberFormat="1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left" vertical="center" wrapText="1" readingOrder="1"/>
    </xf>
    <xf numFmtId="0" fontId="2" fillId="0" borderId="3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9" fontId="2" fillId="0" borderId="2" xfId="2" applyFont="1" applyBorder="1" applyAlignment="1">
      <alignment horizontal="center" vertical="center" wrapText="1" readingOrder="1"/>
    </xf>
    <xf numFmtId="9" fontId="2" fillId="0" borderId="2" xfId="2" applyFont="1" applyFill="1" applyBorder="1" applyAlignment="1">
      <alignment horizontal="center" vertical="center" wrapText="1" readingOrder="1"/>
    </xf>
    <xf numFmtId="9" fontId="2" fillId="0" borderId="1" xfId="2" applyFont="1" applyBorder="1" applyAlignment="1">
      <alignment horizontal="center" vertical="center" wrapText="1" readingOrder="1"/>
    </xf>
    <xf numFmtId="0" fontId="4" fillId="0" borderId="3" xfId="0" applyFont="1" applyBorder="1" applyAlignment="1">
      <alignment horizontal="left" vertical="center" wrapText="1" readingOrder="1"/>
    </xf>
    <xf numFmtId="0" fontId="4" fillId="0" borderId="7" xfId="0" applyFont="1" applyBorder="1" applyAlignment="1">
      <alignment horizontal="left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 wrapText="1" readingOrder="1"/>
    </xf>
    <xf numFmtId="9" fontId="2" fillId="0" borderId="2" xfId="2" applyFont="1" applyBorder="1" applyAlignment="1">
      <alignment horizontal="center" vertical="center" wrapText="1" readingOrder="1"/>
    </xf>
    <xf numFmtId="164" fontId="0" fillId="0" borderId="0" xfId="0" applyNumberFormat="1"/>
    <xf numFmtId="9" fontId="2" fillId="0" borderId="4" xfId="2" applyFont="1" applyBorder="1" applyAlignment="1">
      <alignment horizontal="center" vertical="center" wrapText="1" readingOrder="1"/>
    </xf>
    <xf numFmtId="0" fontId="7" fillId="0" borderId="0" xfId="0" applyFont="1"/>
    <xf numFmtId="9" fontId="2" fillId="0" borderId="2" xfId="2" applyNumberFormat="1" applyFont="1" applyFill="1" applyBorder="1" applyAlignment="1">
      <alignment horizontal="center" vertical="center" wrapText="1" readingOrder="1"/>
    </xf>
    <xf numFmtId="0" fontId="2" fillId="3" borderId="11" xfId="0" applyFont="1" applyFill="1" applyBorder="1" applyAlignment="1">
      <alignment horizontal="center" vertical="center" wrapText="1" readingOrder="1"/>
    </xf>
    <xf numFmtId="9" fontId="2" fillId="0" borderId="4" xfId="2" applyFont="1" applyFill="1" applyBorder="1" applyAlignment="1">
      <alignment horizontal="center" vertical="center" wrapText="1" readingOrder="1"/>
    </xf>
    <xf numFmtId="9" fontId="2" fillId="0" borderId="7" xfId="2" applyFont="1" applyBorder="1" applyAlignment="1">
      <alignment horizontal="center" vertical="center" wrapText="1" readingOrder="1"/>
    </xf>
    <xf numFmtId="9" fontId="2" fillId="0" borderId="7" xfId="2" applyNumberFormat="1" applyFont="1" applyFill="1" applyBorder="1" applyAlignment="1">
      <alignment horizontal="center" vertical="center" wrapText="1" readingOrder="1"/>
    </xf>
    <xf numFmtId="0" fontId="4" fillId="0" borderId="13" xfId="0" applyFont="1" applyBorder="1" applyAlignment="1">
      <alignment horizontal="left" vertical="center" wrapText="1" readingOrder="1"/>
    </xf>
    <xf numFmtId="9" fontId="2" fillId="0" borderId="13" xfId="2" applyFont="1" applyBorder="1" applyAlignment="1">
      <alignment horizontal="center" vertical="center" wrapText="1" readingOrder="1"/>
    </xf>
    <xf numFmtId="9" fontId="2" fillId="0" borderId="13" xfId="2" applyFont="1" applyFill="1" applyBorder="1" applyAlignment="1">
      <alignment horizontal="center" vertical="center" wrapText="1" readingOrder="1"/>
    </xf>
    <xf numFmtId="166" fontId="2" fillId="3" borderId="2" xfId="1" applyNumberFormat="1" applyFont="1" applyFill="1" applyBorder="1" applyAlignment="1">
      <alignment horizontal="center" vertical="center" wrapText="1" readingOrder="1"/>
    </xf>
    <xf numFmtId="166" fontId="2" fillId="3" borderId="1" xfId="1" applyNumberFormat="1" applyFont="1" applyFill="1" applyBorder="1" applyAlignment="1">
      <alignment horizontal="center" vertical="center" wrapText="1" readingOrder="1"/>
    </xf>
    <xf numFmtId="166" fontId="2" fillId="3" borderId="16" xfId="1" applyNumberFormat="1" applyFont="1" applyFill="1" applyBorder="1" applyAlignment="1">
      <alignment horizontal="center" vertical="center" wrapText="1" readingOrder="1"/>
    </xf>
    <xf numFmtId="166" fontId="2" fillId="3" borderId="15" xfId="1" applyNumberFormat="1" applyFont="1" applyFill="1" applyBorder="1" applyAlignment="1">
      <alignment horizontal="center" vertical="center" wrapText="1" readingOrder="1"/>
    </xf>
    <xf numFmtId="166" fontId="2" fillId="3" borderId="14" xfId="1" applyNumberFormat="1" applyFont="1" applyFill="1" applyBorder="1" applyAlignment="1">
      <alignment horizontal="center" vertical="center" wrapText="1" readingOrder="1"/>
    </xf>
    <xf numFmtId="165" fontId="2" fillId="0" borderId="2" xfId="1" applyNumberFormat="1" applyFont="1" applyFill="1" applyBorder="1" applyAlignment="1">
      <alignment horizontal="right" vertical="center" wrapText="1" readingOrder="1"/>
    </xf>
    <xf numFmtId="165" fontId="2" fillId="0" borderId="7" xfId="1" applyNumberFormat="1" applyFont="1" applyFill="1" applyBorder="1" applyAlignment="1">
      <alignment horizontal="right" vertical="center" wrapText="1" readingOrder="1"/>
    </xf>
    <xf numFmtId="165" fontId="2" fillId="0" borderId="13" xfId="1" applyNumberFormat="1" applyFont="1" applyFill="1" applyBorder="1" applyAlignment="1">
      <alignment horizontal="right" vertical="center" wrapText="1" readingOrder="1"/>
    </xf>
    <xf numFmtId="165" fontId="2" fillId="0" borderId="4" xfId="1" applyNumberFormat="1" applyFont="1" applyFill="1" applyBorder="1" applyAlignment="1">
      <alignment horizontal="right" vertical="center" wrapText="1" readingOrder="1"/>
    </xf>
    <xf numFmtId="165" fontId="2" fillId="0" borderId="1" xfId="0" applyNumberFormat="1" applyFont="1" applyBorder="1" applyAlignment="1">
      <alignment horizontal="right" vertical="center" wrapText="1" readingOrder="1"/>
    </xf>
    <xf numFmtId="164" fontId="2" fillId="0" borderId="2" xfId="1" applyNumberFormat="1" applyFont="1" applyBorder="1" applyAlignment="1">
      <alignment horizontal="right" vertical="center" wrapText="1" readingOrder="1"/>
    </xf>
    <xf numFmtId="166" fontId="2" fillId="3" borderId="12" xfId="0" applyNumberFormat="1" applyFont="1" applyFill="1" applyBorder="1" applyAlignment="1">
      <alignment horizontal="center" vertical="center" wrapText="1" readingOrder="1"/>
    </xf>
    <xf numFmtId="166" fontId="2" fillId="3" borderId="17" xfId="1" applyNumberFormat="1" applyFont="1" applyFill="1" applyBorder="1" applyAlignment="1">
      <alignment horizontal="center" vertical="center" wrapText="1" readingOrder="1"/>
    </xf>
    <xf numFmtId="0" fontId="7" fillId="4" borderId="9" xfId="0" applyFont="1" applyFill="1" applyBorder="1" applyAlignment="1">
      <alignment horizontal="center"/>
    </xf>
    <xf numFmtId="0" fontId="7" fillId="4" borderId="19" xfId="0" applyFont="1" applyFill="1" applyBorder="1" applyAlignment="1">
      <alignment horizontal="center"/>
    </xf>
    <xf numFmtId="165" fontId="7" fillId="4" borderId="19" xfId="0" applyNumberFormat="1" applyFont="1" applyFill="1" applyBorder="1" applyAlignment="1">
      <alignment horizontal="right" vertical="center"/>
    </xf>
    <xf numFmtId="165" fontId="7" fillId="4" borderId="20" xfId="0" applyNumberFormat="1" applyFont="1" applyFill="1" applyBorder="1" applyAlignment="1">
      <alignment horizontal="right" vertical="center"/>
    </xf>
    <xf numFmtId="165" fontId="7" fillId="4" borderId="21" xfId="0" applyNumberFormat="1" applyFont="1" applyFill="1" applyBorder="1" applyAlignment="1">
      <alignment horizontal="right" vertical="center"/>
    </xf>
    <xf numFmtId="165" fontId="7" fillId="4" borderId="9" xfId="0" applyNumberFormat="1" applyFont="1" applyFill="1" applyBorder="1" applyAlignment="1">
      <alignment horizontal="right" vertical="center"/>
    </xf>
    <xf numFmtId="0" fontId="0" fillId="0" borderId="18" xfId="0" applyBorder="1" applyAlignment="1">
      <alignment horizontal="center"/>
    </xf>
    <xf numFmtId="166" fontId="0" fillId="0" borderId="18" xfId="1" applyNumberFormat="1" applyFont="1" applyBorder="1" applyAlignment="1">
      <alignment horizontal="center"/>
    </xf>
    <xf numFmtId="166" fontId="0" fillId="0" borderId="18" xfId="0" applyNumberFormat="1" applyBorder="1" applyAlignment="1">
      <alignment horizontal="center"/>
    </xf>
    <xf numFmtId="166" fontId="0" fillId="0" borderId="18" xfId="0" applyNumberFormat="1" applyBorder="1"/>
    <xf numFmtId="0" fontId="7" fillId="0" borderId="18" xfId="0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9" fontId="2" fillId="0" borderId="2" xfId="2" applyFont="1" applyBorder="1" applyAlignment="1">
      <alignment horizontal="center" vertical="center" wrapText="1" readingOrder="1"/>
    </xf>
    <xf numFmtId="9" fontId="2" fillId="0" borderId="4" xfId="2" applyFont="1" applyBorder="1" applyAlignment="1">
      <alignment horizontal="center" vertical="center" wrapText="1" readingOrder="1"/>
    </xf>
    <xf numFmtId="165" fontId="2" fillId="0" borderId="2" xfId="1" applyNumberFormat="1" applyFont="1" applyFill="1" applyBorder="1" applyAlignment="1">
      <alignment horizontal="right" vertical="center" wrapText="1" readingOrder="1"/>
    </xf>
    <xf numFmtId="165" fontId="2" fillId="0" borderId="4" xfId="1" applyNumberFormat="1" applyFont="1" applyFill="1" applyBorder="1" applyAlignment="1">
      <alignment horizontal="right" vertical="center" wrapText="1" readingOrder="1"/>
    </xf>
    <xf numFmtId="166" fontId="2" fillId="3" borderId="2" xfId="1" applyNumberFormat="1" applyFont="1" applyFill="1" applyBorder="1" applyAlignment="1">
      <alignment horizontal="center" vertical="center" wrapText="1" readingOrder="1"/>
    </xf>
    <xf numFmtId="166" fontId="2" fillId="3" borderId="4" xfId="1" applyNumberFormat="1" applyFont="1" applyFill="1" applyBorder="1" applyAlignment="1">
      <alignment horizontal="center" vertical="center" wrapText="1" readingOrder="1"/>
    </xf>
    <xf numFmtId="0" fontId="2" fillId="2" borderId="9" xfId="0" applyFont="1" applyFill="1" applyBorder="1" applyAlignment="1">
      <alignment horizontal="center" vertical="center" wrapText="1" readingOrder="1"/>
    </xf>
    <xf numFmtId="0" fontId="2" fillId="2" borderId="10" xfId="0" applyFont="1" applyFill="1" applyBorder="1" applyAlignment="1">
      <alignment horizontal="center" vertical="center" wrapText="1" readingOrder="1"/>
    </xf>
    <xf numFmtId="0" fontId="2" fillId="3" borderId="8" xfId="0" applyFont="1" applyFill="1" applyBorder="1" applyAlignment="1">
      <alignment horizontal="center" vertical="center" wrapText="1" readingOrder="1"/>
    </xf>
    <xf numFmtId="0" fontId="2" fillId="3" borderId="6" xfId="0" applyFont="1" applyFill="1" applyBorder="1" applyAlignment="1">
      <alignment horizontal="center" vertical="center" wrapText="1" readingOrder="1"/>
    </xf>
    <xf numFmtId="0" fontId="2" fillId="2" borderId="12" xfId="0" applyFont="1" applyFill="1" applyBorder="1" applyAlignment="1">
      <alignment horizontal="center" vertical="center" wrapText="1" readingOrder="1"/>
    </xf>
    <xf numFmtId="9" fontId="2" fillId="0" borderId="2" xfId="2" applyFont="1" applyFill="1" applyBorder="1" applyAlignment="1">
      <alignment horizontal="center" vertical="center" wrapText="1" readingOrder="1"/>
    </xf>
    <xf numFmtId="9" fontId="2" fillId="0" borderId="3" xfId="2" applyFont="1" applyFill="1" applyBorder="1" applyAlignment="1">
      <alignment horizontal="center" vertical="center" wrapText="1" readingOrder="1"/>
    </xf>
    <xf numFmtId="164" fontId="0" fillId="0" borderId="18" xfId="1" applyNumberFormat="1" applyFont="1" applyBorder="1" applyAlignment="1">
      <alignment horizontal="center"/>
    </xf>
    <xf numFmtId="2" fontId="0" fillId="0" borderId="18" xfId="0" applyNumberForma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13"/>
  <sheetViews>
    <sheetView tabSelected="1" zoomScale="120" zoomScaleNormal="120" workbookViewId="0">
      <selection activeCell="H18" sqref="H18"/>
    </sheetView>
  </sheetViews>
  <sheetFormatPr defaultRowHeight="15" x14ac:dyDescent="0.25"/>
  <cols>
    <col min="2" max="2" width="21.28515625" customWidth="1"/>
    <col min="3" max="3" width="9.85546875" hidden="1" customWidth="1"/>
    <col min="4" max="4" width="19.5703125" hidden="1" customWidth="1"/>
    <col min="5" max="5" width="9.140625" hidden="1" customWidth="1"/>
    <col min="6" max="6" width="21.28515625" hidden="1" customWidth="1"/>
    <col min="7" max="7" width="21.28515625" customWidth="1"/>
    <col min="8" max="8" width="10.85546875" customWidth="1"/>
    <col min="9" max="9" width="18.28515625" customWidth="1"/>
    <col min="10" max="10" width="13.42578125" customWidth="1"/>
    <col min="11" max="11" width="13.140625" customWidth="1"/>
    <col min="12" max="12" width="17.85546875" hidden="1" customWidth="1"/>
    <col min="13" max="13" width="13.140625" customWidth="1"/>
    <col min="14" max="14" width="12.28515625" customWidth="1"/>
    <col min="15" max="15" width="13.7109375" customWidth="1"/>
    <col min="16" max="17" width="12.85546875" customWidth="1"/>
    <col min="18" max="18" width="14.42578125" customWidth="1"/>
  </cols>
  <sheetData>
    <row r="1" spans="2:18" x14ac:dyDescent="0.25">
      <c r="F1" s="19" t="s">
        <v>11</v>
      </c>
      <c r="G1" s="19"/>
    </row>
    <row r="2" spans="2:18" ht="15.75" thickBot="1" x14ac:dyDescent="0.3"/>
    <row r="3" spans="2:18" ht="16.5" customHeight="1" thickBot="1" x14ac:dyDescent="0.3">
      <c r="B3" s="55" t="s">
        <v>0</v>
      </c>
      <c r="C3" s="65" t="s">
        <v>14</v>
      </c>
      <c r="D3" s="66"/>
      <c r="E3" s="67" t="s">
        <v>15</v>
      </c>
      <c r="F3" s="68"/>
      <c r="G3" s="55" t="s">
        <v>2</v>
      </c>
      <c r="H3" s="65" t="s">
        <v>14</v>
      </c>
      <c r="I3" s="66"/>
      <c r="J3" s="67" t="s">
        <v>15</v>
      </c>
      <c r="K3" s="67"/>
      <c r="L3" s="41" t="s">
        <v>12</v>
      </c>
      <c r="M3" s="52" t="s">
        <v>18</v>
      </c>
      <c r="N3" s="53"/>
      <c r="O3" s="52" t="s">
        <v>19</v>
      </c>
      <c r="P3" s="53"/>
      <c r="Q3" s="54" t="s">
        <v>21</v>
      </c>
      <c r="R3" s="54"/>
    </row>
    <row r="4" spans="2:18" ht="16.5" thickBot="1" x14ac:dyDescent="0.3">
      <c r="B4" s="56"/>
      <c r="C4" s="6" t="s">
        <v>1</v>
      </c>
      <c r="D4" s="6" t="s">
        <v>3</v>
      </c>
      <c r="E4" s="7" t="s">
        <v>1</v>
      </c>
      <c r="F4" s="4" t="s">
        <v>3</v>
      </c>
      <c r="G4" s="69"/>
      <c r="H4" s="6" t="s">
        <v>1</v>
      </c>
      <c r="I4" s="6" t="s">
        <v>3</v>
      </c>
      <c r="J4" s="8" t="s">
        <v>1</v>
      </c>
      <c r="K4" s="21" t="s">
        <v>3</v>
      </c>
      <c r="L4" s="42" t="s">
        <v>3</v>
      </c>
      <c r="M4" s="47" t="s">
        <v>16</v>
      </c>
      <c r="N4" s="47" t="s">
        <v>17</v>
      </c>
      <c r="O4" s="47" t="s">
        <v>20</v>
      </c>
      <c r="P4" s="47" t="s">
        <v>17</v>
      </c>
      <c r="Q4" s="51" t="s">
        <v>20</v>
      </c>
      <c r="R4" s="51" t="s">
        <v>17</v>
      </c>
    </row>
    <row r="5" spans="2:18" ht="91.5" customHeight="1" thickBot="1" x14ac:dyDescent="0.3">
      <c r="B5" s="1" t="s">
        <v>4</v>
      </c>
      <c r="C5" s="9">
        <f>D5/D9</f>
        <v>0.33333333333333331</v>
      </c>
      <c r="D5" s="33">
        <v>19711401</v>
      </c>
      <c r="E5" s="10">
        <f>F5/F9</f>
        <v>0.25505704253924871</v>
      </c>
      <c r="F5" s="28">
        <v>19711401</v>
      </c>
      <c r="G5" s="5" t="s">
        <v>6</v>
      </c>
      <c r="H5" s="9">
        <f>I5/I9</f>
        <v>0.33333333333333331</v>
      </c>
      <c r="I5" s="33">
        <v>19711401</v>
      </c>
      <c r="J5" s="20">
        <f>K5/F9</f>
        <v>0.25505704253924871</v>
      </c>
      <c r="K5" s="30">
        <v>19711401</v>
      </c>
      <c r="L5" s="43">
        <f>K5-I5</f>
        <v>0</v>
      </c>
      <c r="M5" s="48">
        <v>1971140</v>
      </c>
      <c r="N5" s="48">
        <v>8870130</v>
      </c>
      <c r="O5" s="72">
        <v>0</v>
      </c>
      <c r="P5" s="48">
        <f>K5-M5-N5</f>
        <v>8870131</v>
      </c>
      <c r="Q5" s="50">
        <f>M5+O5</f>
        <v>1971140</v>
      </c>
      <c r="R5" s="50">
        <f>N5+P5</f>
        <v>17740261</v>
      </c>
    </row>
    <row r="6" spans="2:18" ht="90" customHeight="1" x14ac:dyDescent="0.25">
      <c r="B6" s="57" t="s">
        <v>5</v>
      </c>
      <c r="C6" s="59">
        <f>D6/D9</f>
        <v>0.66666666666666663</v>
      </c>
      <c r="D6" s="61">
        <v>39422802</v>
      </c>
      <c r="E6" s="70">
        <f>F6/F9</f>
        <v>0.59494295746075132</v>
      </c>
      <c r="F6" s="63">
        <f>F9-F5-F8</f>
        <v>45978574.399999999</v>
      </c>
      <c r="G6" s="13" t="s">
        <v>7</v>
      </c>
      <c r="H6" s="23">
        <f>I6/I9</f>
        <v>0.33333333333333331</v>
      </c>
      <c r="I6" s="34">
        <f>D6/2</f>
        <v>19711401</v>
      </c>
      <c r="J6" s="24">
        <f>K6/F9</f>
        <v>0.29747147873037566</v>
      </c>
      <c r="K6" s="31">
        <f>F6/2</f>
        <v>22989287.199999999</v>
      </c>
      <c r="L6" s="44">
        <f>K6-I6</f>
        <v>3277886.1999999993</v>
      </c>
      <c r="M6" s="48">
        <v>1971140</v>
      </c>
      <c r="N6" s="48">
        <v>8870130</v>
      </c>
      <c r="O6" s="48">
        <v>2000000</v>
      </c>
      <c r="P6" s="48">
        <f>K6-M6-N6-O6</f>
        <v>10148017.199999999</v>
      </c>
      <c r="Q6" s="50">
        <f t="shared" ref="Q6:Q8" si="0">M6+O6</f>
        <v>3971140</v>
      </c>
      <c r="R6" s="50">
        <f t="shared" ref="R6:R7" si="1">N6+P6</f>
        <v>19018147.199999999</v>
      </c>
    </row>
    <row r="7" spans="2:18" ht="86.25" customHeight="1" thickBot="1" x14ac:dyDescent="0.3">
      <c r="B7" s="58"/>
      <c r="C7" s="60"/>
      <c r="D7" s="62"/>
      <c r="E7" s="71"/>
      <c r="F7" s="64"/>
      <c r="G7" s="25" t="s">
        <v>8</v>
      </c>
      <c r="H7" s="26">
        <f>I7/I9</f>
        <v>0.33333333333333331</v>
      </c>
      <c r="I7" s="35">
        <f>D6/2</f>
        <v>19711401</v>
      </c>
      <c r="J7" s="27">
        <f>K7/F9</f>
        <v>0.29747147873037566</v>
      </c>
      <c r="K7" s="32">
        <f>F6/2</f>
        <v>22989287.199999999</v>
      </c>
      <c r="L7" s="45">
        <f>K7-I7</f>
        <v>3277886.1999999993</v>
      </c>
      <c r="M7" s="48">
        <v>1971140</v>
      </c>
      <c r="N7" s="48">
        <v>8870130</v>
      </c>
      <c r="O7" s="48">
        <v>2000000</v>
      </c>
      <c r="P7" s="48">
        <f>K7-M7-N7-O7</f>
        <v>10148017.199999999</v>
      </c>
      <c r="Q7" s="50">
        <f t="shared" si="0"/>
        <v>3971140</v>
      </c>
      <c r="R7" s="50">
        <f t="shared" si="1"/>
        <v>19018147.199999999</v>
      </c>
    </row>
    <row r="8" spans="2:18" ht="78.75" customHeight="1" thickBot="1" x14ac:dyDescent="0.3">
      <c r="B8" s="15" t="s">
        <v>10</v>
      </c>
      <c r="C8" s="16">
        <f>D8/D9</f>
        <v>0</v>
      </c>
      <c r="D8" s="38">
        <v>0</v>
      </c>
      <c r="E8" s="16">
        <f>F8/F9</f>
        <v>0.15</v>
      </c>
      <c r="F8" s="28">
        <f>F9*15%</f>
        <v>11592348.6</v>
      </c>
      <c r="G8" s="12" t="s">
        <v>13</v>
      </c>
      <c r="H8" s="18">
        <f>I8/I9</f>
        <v>0</v>
      </c>
      <c r="I8" s="36">
        <v>0</v>
      </c>
      <c r="J8" s="22">
        <f>K8/F9</f>
        <v>0.15</v>
      </c>
      <c r="K8" s="40">
        <v>11592348.6</v>
      </c>
      <c r="L8" s="46">
        <f>K8-I8</f>
        <v>11592348.6</v>
      </c>
      <c r="M8" s="73">
        <v>0</v>
      </c>
      <c r="N8" s="73">
        <v>0</v>
      </c>
      <c r="O8" s="49">
        <v>11592349</v>
      </c>
      <c r="P8" s="73">
        <v>0</v>
      </c>
      <c r="Q8" s="50">
        <f t="shared" si="0"/>
        <v>11592349</v>
      </c>
      <c r="R8" s="73">
        <v>0</v>
      </c>
    </row>
    <row r="9" spans="2:18" ht="32.25" thickBot="1" x14ac:dyDescent="0.3">
      <c r="B9" s="14" t="s">
        <v>9</v>
      </c>
      <c r="C9" s="11">
        <f>SUM(C5:C8)</f>
        <v>1</v>
      </c>
      <c r="D9" s="37">
        <f>SUM(D5:D8)</f>
        <v>59134203</v>
      </c>
      <c r="E9" s="11">
        <f>SUM(E5:E8)</f>
        <v>1</v>
      </c>
      <c r="F9" s="29">
        <v>77282324</v>
      </c>
      <c r="G9" s="3"/>
      <c r="H9" s="2">
        <f t="shared" ref="H9:P9" si="2">SUM(H5:H8)</f>
        <v>1</v>
      </c>
      <c r="I9" s="37">
        <f t="shared" si="2"/>
        <v>59134203</v>
      </c>
      <c r="J9" s="2">
        <f t="shared" si="2"/>
        <v>1</v>
      </c>
      <c r="K9" s="39">
        <f t="shared" si="2"/>
        <v>77282324</v>
      </c>
      <c r="L9" s="46">
        <f t="shared" si="2"/>
        <v>18148121</v>
      </c>
      <c r="M9" s="49">
        <f t="shared" si="2"/>
        <v>5913420</v>
      </c>
      <c r="N9" s="49">
        <f t="shared" si="2"/>
        <v>26610390</v>
      </c>
      <c r="O9" s="49">
        <f t="shared" si="2"/>
        <v>15592349</v>
      </c>
      <c r="P9" s="49">
        <f t="shared" si="2"/>
        <v>29166165.399999999</v>
      </c>
      <c r="Q9" s="50">
        <f>Q5+Q6+Q7+Q8</f>
        <v>21505769</v>
      </c>
      <c r="R9" s="50">
        <f>R5+R6+R7+R8</f>
        <v>55776555.400000006</v>
      </c>
    </row>
    <row r="13" spans="2:18" x14ac:dyDescent="0.25">
      <c r="F13" s="17"/>
    </row>
  </sheetData>
  <mergeCells count="14">
    <mergeCell ref="O3:P3"/>
    <mergeCell ref="Q3:R3"/>
    <mergeCell ref="B3:B4"/>
    <mergeCell ref="B6:B7"/>
    <mergeCell ref="C6:C7"/>
    <mergeCell ref="D6:D7"/>
    <mergeCell ref="F6:F7"/>
    <mergeCell ref="C3:D3"/>
    <mergeCell ref="E3:F3"/>
    <mergeCell ref="M3:N3"/>
    <mergeCell ref="G3:G4"/>
    <mergeCell ref="J3:K3"/>
    <mergeCell ref="H3:I3"/>
    <mergeCell ref="E6:E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Raluca Levitschi</dc:creator>
  <cp:lastModifiedBy>Raluca Levitschi</cp:lastModifiedBy>
  <dcterms:created xsi:type="dcterms:W3CDTF">2015-06-05T18:17:20Z</dcterms:created>
  <dcterms:modified xsi:type="dcterms:W3CDTF">2023-09-07T12:54:42Z</dcterms:modified>
</cp:coreProperties>
</file>